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07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4" i="1" l="1"/>
  <c r="C13" i="1"/>
  <c r="C12" i="1"/>
  <c r="C11" i="1"/>
  <c r="C5" i="1"/>
  <c r="C4" i="1"/>
</calcChain>
</file>

<file path=xl/comments1.xml><?xml version="1.0" encoding="utf-8"?>
<comments xmlns="http://schemas.openxmlformats.org/spreadsheetml/2006/main">
  <authors>
    <author>Sunil Chopra</author>
  </authors>
  <commentList>
    <comment ref="C11" author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Q</t>
        </r>
        <r>
          <rPr>
            <vertAlign val="superscript"/>
            <sz val="9"/>
            <color indexed="81"/>
            <rFont val="Tahoma"/>
            <family val="2"/>
          </rPr>
          <t>P</t>
        </r>
        <r>
          <rPr>
            <sz val="9"/>
            <color indexed="81"/>
            <rFont val="Tahoma"/>
            <family val="2"/>
          </rPr>
          <t xml:space="preserve"> = sqrt(2DS/{(1-D/P)hC})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Annual holding cost = (1-D/P)(Q</t>
        </r>
        <r>
          <rPr>
            <vertAlign val="superscript"/>
            <sz val="9"/>
            <color indexed="81"/>
            <rFont val="Tahoma"/>
            <family val="2"/>
          </rPr>
          <t>P</t>
        </r>
        <r>
          <rPr>
            <sz val="9"/>
            <color indexed="81"/>
            <rFont val="Tahoma"/>
            <family val="2"/>
          </rPr>
          <t>/2)hC</t>
        </r>
      </text>
    </comment>
  </commentList>
</comments>
</file>

<file path=xl/sharedStrings.xml><?xml version="1.0" encoding="utf-8"?>
<sst xmlns="http://schemas.openxmlformats.org/spreadsheetml/2006/main" count="12" uniqueCount="12">
  <si>
    <t>Input</t>
  </si>
  <si>
    <t>Holding cost, h</t>
  </si>
  <si>
    <t>Fixed cost per order, S</t>
  </si>
  <si>
    <t>Annual demand, D</t>
  </si>
  <si>
    <t>Annual holding cost</t>
  </si>
  <si>
    <t>Exercise 11-7: Production lot sizing</t>
  </si>
  <si>
    <t>Production rate, P</t>
  </si>
  <si>
    <t>Optimal Lot Size</t>
  </si>
  <si>
    <t>Number of setups per year</t>
  </si>
  <si>
    <t>Annual setup cost</t>
  </si>
  <si>
    <r>
      <t>Economic production quantity, Q</t>
    </r>
    <r>
      <rPr>
        <vertAlign val="superscript"/>
        <sz val="12"/>
        <color theme="1"/>
        <rFont val="Calibri"/>
        <family val="2"/>
        <scheme val="minor"/>
      </rPr>
      <t>P</t>
    </r>
  </si>
  <si>
    <t>Cost per unit,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</si>
</sst>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164" fontId="6" fillId="0" borderId="2" xfId="1" applyNumberFormat="1" applyFont="1" applyBorder="1"/>
    <xf numFmtId="0" fontId="6" fillId="0" borderId="3" xfId="0" applyFont="1" applyBorder="1"/>
    <xf numFmtId="164" fontId="6" fillId="0" borderId="4" xfId="1" applyNumberFormat="1" applyFont="1" applyBorder="1"/>
    <xf numFmtId="44" fontId="6" fillId="0" borderId="4" xfId="2" applyFont="1" applyBorder="1"/>
    <xf numFmtId="9" fontId="6" fillId="0" borderId="4" xfId="3" applyFont="1" applyBorder="1"/>
    <xf numFmtId="0" fontId="6" fillId="0" borderId="5" xfId="0" applyFont="1" applyBorder="1"/>
    <xf numFmtId="44" fontId="6" fillId="0" borderId="6" xfId="2" applyFont="1" applyBorder="1"/>
    <xf numFmtId="43" fontId="6" fillId="0" borderId="4" xfId="1" applyNumberFormat="1" applyFont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C14"/>
  <sheetViews>
    <sheetView tabSelected="1" workbookViewId="0">
      <selection activeCell="C14" sqref="C14"/>
    </sheetView>
  </sheetViews>
  <sheetFormatPr defaultRowHeight="15.75" x14ac:dyDescent="0.25"/>
  <cols>
    <col min="1" max="1" width="4.5703125" style="2" customWidth="1"/>
    <col min="2" max="2" width="35.5703125" style="2" bestFit="1" customWidth="1"/>
    <col min="3" max="3" width="12.42578125" style="2" customWidth="1"/>
    <col min="4" max="4" width="4.5703125" style="2" customWidth="1"/>
    <col min="5" max="16384" width="9.140625" style="2"/>
  </cols>
  <sheetData>
    <row r="1" spans="2:3" x14ac:dyDescent="0.25">
      <c r="B1" s="1" t="s">
        <v>5</v>
      </c>
    </row>
    <row r="3" spans="2:3" ht="16.5" thickBot="1" x14ac:dyDescent="0.3">
      <c r="B3" s="1" t="s">
        <v>0</v>
      </c>
    </row>
    <row r="4" spans="2:3" x14ac:dyDescent="0.25">
      <c r="B4" s="3" t="s">
        <v>3</v>
      </c>
      <c r="C4" s="4">
        <f>5*52</f>
        <v>260</v>
      </c>
    </row>
    <row r="5" spans="2:3" x14ac:dyDescent="0.25">
      <c r="B5" s="5" t="s">
        <v>6</v>
      </c>
      <c r="C5" s="6">
        <f>20*52</f>
        <v>1040</v>
      </c>
    </row>
    <row r="6" spans="2:3" x14ac:dyDescent="0.25">
      <c r="B6" s="5" t="s">
        <v>11</v>
      </c>
      <c r="C6" s="7">
        <v>2000</v>
      </c>
    </row>
    <row r="7" spans="2:3" x14ac:dyDescent="0.25">
      <c r="B7" s="5" t="s">
        <v>1</v>
      </c>
      <c r="C7" s="8">
        <v>0.25</v>
      </c>
    </row>
    <row r="8" spans="2:3" ht="16.5" thickBot="1" x14ac:dyDescent="0.3">
      <c r="B8" s="9" t="s">
        <v>2</v>
      </c>
      <c r="C8" s="10">
        <v>10000</v>
      </c>
    </row>
    <row r="10" spans="2:3" ht="16.5" thickBot="1" x14ac:dyDescent="0.3">
      <c r="B10" s="1" t="s">
        <v>7</v>
      </c>
    </row>
    <row r="11" spans="2:3" ht="18" x14ac:dyDescent="0.25">
      <c r="B11" s="3" t="s">
        <v>10</v>
      </c>
      <c r="C11" s="4">
        <f>SQRT(2*C4*C8/((1-C4/C5)*C7*C6))</f>
        <v>117.75681155103796</v>
      </c>
    </row>
    <row r="12" spans="2:3" x14ac:dyDescent="0.25">
      <c r="B12" s="5" t="s">
        <v>8</v>
      </c>
      <c r="C12" s="11">
        <f>C4/C11</f>
        <v>2.2079402165819619</v>
      </c>
    </row>
    <row r="13" spans="2:3" x14ac:dyDescent="0.25">
      <c r="B13" s="5" t="s">
        <v>9</v>
      </c>
      <c r="C13" s="7">
        <f>C12*C8</f>
        <v>22079.402165819618</v>
      </c>
    </row>
    <row r="14" spans="2:3" ht="16.5" thickBot="1" x14ac:dyDescent="0.3">
      <c r="B14" s="9" t="s">
        <v>4</v>
      </c>
      <c r="C14" s="10">
        <f>(1-C4/C5)*(C11/2)*C6*C7</f>
        <v>22079.402165819614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Problem 11-7</dc:subject>
  <dc:creator>Sunil Chopra/Jay Mabe</dc:creator>
  <cp:lastModifiedBy>Sunil Chopra</cp:lastModifiedBy>
  <dcterms:created xsi:type="dcterms:W3CDTF">2014-06-03T21:41:56Z</dcterms:created>
  <dcterms:modified xsi:type="dcterms:W3CDTF">2017-08-15T16:34:17Z</dcterms:modified>
</cp:coreProperties>
</file>